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30" windowWidth="17715" windowHeight="1126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list'!$G$2</definedName>
    <definedName name="MJ">'Krycí list'!$G$5</definedName>
    <definedName name="Mont">Rekapitulace!$H$8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Položky!$A$1:$G$21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>Rekapitulace!$F$8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 fullCalcOnLoad="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D11" i="3"/>
  <c r="BC11" i="3"/>
  <c r="BA11" i="3"/>
  <c r="G11" i="3"/>
  <c r="BB11" i="3" s="1"/>
  <c r="BE10" i="3"/>
  <c r="BD10" i="3"/>
  <c r="BC10" i="3"/>
  <c r="BA10" i="3"/>
  <c r="G10" i="3"/>
  <c r="BB10" i="3" s="1"/>
  <c r="BE9" i="3"/>
  <c r="BD9" i="3"/>
  <c r="BC9" i="3"/>
  <c r="BA9" i="3"/>
  <c r="G9" i="3"/>
  <c r="BB9" i="3" s="1"/>
  <c r="BE8" i="3"/>
  <c r="BD8" i="3"/>
  <c r="BC8" i="3"/>
  <c r="BA8" i="3"/>
  <c r="G8" i="3"/>
  <c r="BB8" i="3" s="1"/>
  <c r="B7" i="2"/>
  <c r="A7" i="2"/>
  <c r="BE21" i="3"/>
  <c r="I7" i="2" s="1"/>
  <c r="I8" i="2" s="1"/>
  <c r="C21" i="1" s="1"/>
  <c r="BD21" i="3"/>
  <c r="H7" i="2" s="1"/>
  <c r="H8" i="2" s="1"/>
  <c r="C17" i="1" s="1"/>
  <c r="BC21" i="3"/>
  <c r="G7" i="2" s="1"/>
  <c r="G8" i="2" s="1"/>
  <c r="C18" i="1" s="1"/>
  <c r="BA21" i="3"/>
  <c r="E7" i="2" s="1"/>
  <c r="E8" i="2" s="1"/>
  <c r="G21" i="3"/>
  <c r="C21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C15" i="1" l="1"/>
  <c r="BB21" i="3"/>
  <c r="F7" i="2" s="1"/>
  <c r="F8" i="2" s="1"/>
  <c r="C16" i="1" s="1"/>
  <c r="G13" i="2" l="1"/>
  <c r="I13" i="2" s="1"/>
  <c r="G15" i="2"/>
  <c r="I15" i="2" s="1"/>
  <c r="G17" i="1" s="1"/>
  <c r="G17" i="2"/>
  <c r="I17" i="2" s="1"/>
  <c r="G19" i="1" s="1"/>
  <c r="G19" i="2"/>
  <c r="I19" i="2" s="1"/>
  <c r="G21" i="1" s="1"/>
  <c r="C19" i="1"/>
  <c r="C22" i="1" s="1"/>
  <c r="G14" i="2"/>
  <c r="I14" i="2" s="1"/>
  <c r="G16" i="1" s="1"/>
  <c r="G16" i="2"/>
  <c r="I16" i="2" s="1"/>
  <c r="G18" i="1" s="1"/>
  <c r="G18" i="2"/>
  <c r="I18" i="2" s="1"/>
  <c r="G20" i="1" s="1"/>
  <c r="G20" i="2"/>
  <c r="I20" i="2" s="1"/>
  <c r="H21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<sst xmlns="http://schemas.openxmlformats.org/spreadsheetml/2006/main" count="153" uniqueCount="114">
  <si>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</si>
  <si>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</si>
  <si>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</si>
  <si>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</si>
  <si>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</si>
  <si>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</si>
  <si>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</si>
  <si>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</si>
  <si>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</si>
  <si>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</si>
  <si>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</si>
  <si>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</si>
  <si>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</si>
  <si>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</si>
  <si>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</si>
  <si>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</si>
  <si>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</si>
  <si>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</si>
  <si>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</si>
  <si>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</si>
  <si>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</si>
  <si>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</si>
  <si>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</si>
  <si>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</si>
  <si>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</si>
  <si>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</si>
  <si>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</si>
  <si>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</si>
  <si>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</si>
  <si>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</si>
  <si>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</si>
  <si>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</si>
  <si>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</si>
  <si>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</si>
  <si>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</si>
  <si>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</si>
  <si>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</si>
  <si>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</si>
  <si>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</si>
  <si>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</si>
  <si>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</si>
  <si>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</si>
  <si>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</si>
  <si>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</si>
  <si>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</si>
  <si>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</si>
  <si>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</si>
  <si>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</si>
  <si>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</si>
  <si>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</si>
  <si>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</si>
  <si>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</si>
  <si>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</si>
  <si>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</si>
  <si>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</si>
  <si>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</si>
  <si>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</si>
  <si>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</si>
  <si>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</si>
  <si>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</si>
  <si>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</si>
  <si>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</si>
  <si>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</si>
  <si>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</si>
  <si>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</si>
  <si>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</si>
  <si>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</si>
  <si>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</si>
  <si>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</si>
  <si>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</si>
  <si>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</si>
  <si>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</si>
  <si>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</si>
  <si>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</si>
  <si>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</si>
  <si>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</si>
  <si>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SLEPÝ ROZPOČET</t>
  </si>
  <si>
    <t>Slepý rozpočet</t>
  </si>
  <si>
    <t>17011</t>
  </si>
  <si>
    <t>Koněšín - modernizace ZŠ č.145</t>
  </si>
  <si>
    <t>Nabídka</t>
  </si>
  <si>
    <t>Plyn</t>
  </si>
  <si>
    <t>723</t>
  </si>
  <si>
    <t>Vnitřní plynovod</t>
  </si>
  <si>
    <t>pc</t>
  </si>
  <si>
    <t xml:space="preserve">Plyn.kondenz. kotel, vč.ohřívače nepř. 120 l </t>
  </si>
  <si>
    <t>kpl</t>
  </si>
  <si>
    <t xml:space="preserve">Montáž plyn. kotle </t>
  </si>
  <si>
    <t>soubor</t>
  </si>
  <si>
    <t>Odkouření svislé nad střechu-koax. cca 4 m</t>
  </si>
  <si>
    <t>731221800T00</t>
  </si>
  <si>
    <t xml:space="preserve">Revize komínových cest </t>
  </si>
  <si>
    <t xml:space="preserve">Plyn.propojovací hadice G 3/4" x 50cm </t>
  </si>
  <si>
    <t xml:space="preserve">Kohot plyn. DN 20 + MTZ </t>
  </si>
  <si>
    <t xml:space="preserve">Napojení na stávající potrubí DN 40/32 </t>
  </si>
  <si>
    <t>733161107R00</t>
  </si>
  <si>
    <t>Potrubí měděné Supersan 22 x 1 mm spojované lisováním</t>
  </si>
  <si>
    <t>m</t>
  </si>
  <si>
    <t>733161108R00</t>
  </si>
  <si>
    <t>Potrubí měděné Supersan 28 x 1,5 mm spojované lisováním</t>
  </si>
  <si>
    <t>783424240R00</t>
  </si>
  <si>
    <t xml:space="preserve">Nátěr syntet. potrubí do DN 50 mm  Z+1x +1x email </t>
  </si>
  <si>
    <t>Tlaková zkouška plyn. potrubí + revize plynu</t>
  </si>
  <si>
    <t xml:space="preserve">Uvedení do provozu kotle </t>
  </si>
  <si>
    <t xml:space="preserve">VRN 3%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</si>
  <si>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</si>
  <si>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</si>
  <si>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</si>
  <si>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</si>
  <si>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</si>
  <si>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</si>
  <si>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</si>
  <si>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</si>
  <si>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MEZLÍK ,s.r.o.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</si>
</sst>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1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6" fillId="0" borderId="0" xfId="0" applyFont="1"/>
    <xf numFmtId="0" fontId="0" fillId="0" borderId="0" xfId="0" applyAlignment="1"/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2" fillId="0" borderId="0" xfId="1" applyFont="1" applyAlignment="1">
      <alignment horizontal="center"/>
    </xf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NumberFormat="1" applyBorder="1" applyAlignment="1">
      <alignment horizontal="right"/>
    </xf>
    <xf numFmtId="0" fontId="10" fillId="0" borderId="56" xfId="1" applyNumberFormat="1" applyBorder="1"/>
    <xf numFmtId="0" fontId="10" fillId="0" borderId="0" xfId="1" applyNumberFormat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19" fillId="0" borderId="0" xfId="1" applyFont="1" applyAlignment="1"/>
    <xf numFmtId="0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4" fontId="20" fillId="0" borderId="0" xfId="1" applyNumberFormat="1" applyFont="1" applyBorder="1"/>
    <xf numFmtId="0" fontId="19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Plyn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73</v>
      </c>
      <c r="B5" s="16"/>
      <c r="C5" s="17" t="s">
        <v>80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9"/>
      <c r="D8" s="29"/>
      <c r="E8" s="30"/>
      <c r="F8" s="31" t="s">
        <v>12</v>
      </c>
      <c r="G8" s="32"/>
      <c r="H8" s="33"/>
      <c r="I8" s="34"/>
    </row>
    <row r="9" spans="1:57" x14ac:dyDescent="0.2">
      <c r="A9" s="28" t="s">
        <v>13</v>
      </c>
      <c r="B9" s="11"/>
      <c r="C9" s="29">
        <f>Projektant</f>
        <v>0</v>
      </c>
      <c r="D9" s="29"/>
      <c r="E9" s="30"/>
      <c r="F9" s="11"/>
      <c r="G9" s="35"/>
      <c r="H9" s="36"/>
    </row>
    <row r="10" spans="1:57" x14ac:dyDescent="0.2">
      <c r="A10" s="28" t="s">
        <v>14</v>
      </c>
      <c r="B10" s="11"/>
      <c r="C10" s="29"/>
      <c r="D10" s="29"/>
      <c r="E10" s="29"/>
      <c r="F10" s="37"/>
      <c r="G10" s="38"/>
      <c r="H10" s="39"/>
    </row>
    <row r="11" spans="1:57" ht="13.5" customHeight="1" x14ac:dyDescent="0.2">
      <c r="A11" s="28" t="s">
        <v>15</v>
      </c>
      <c r="B11" s="11"/>
      <c r="C11" s="29" t="s">
        <v>113</v>
      </c>
      <c r="D11" s="29"/>
      <c r="E11" s="29"/>
      <c r="F11" s="40" t="s">
        <v>16</v>
      </c>
      <c r="G11" s="41">
        <v>17011</v>
      </c>
      <c r="H11" s="36"/>
      <c r="BA11" s="42"/>
      <c r="BB11" s="42"/>
      <c r="BC11" s="42"/>
      <c r="BD11" s="42"/>
      <c r="BE11" s="42"/>
    </row>
    <row r="12" spans="1:57" ht="12.75" customHeight="1" x14ac:dyDescent="0.2">
      <c r="A12" s="43" t="s">
        <v>17</v>
      </c>
      <c r="B12" s="9"/>
      <c r="C12" s="44"/>
      <c r="D12" s="44"/>
      <c r="E12" s="44"/>
      <c r="F12" s="45" t="s">
        <v>18</v>
      </c>
      <c r="G12" s="46"/>
      <c r="H12" s="36"/>
    </row>
    <row r="13" spans="1:57" ht="28.5" customHeight="1" thickBot="1" x14ac:dyDescent="0.25">
      <c r="A13" s="47" t="s">
        <v>19</v>
      </c>
      <c r="B13" s="48"/>
      <c r="C13" s="48"/>
      <c r="D13" s="48"/>
      <c r="E13" s="49"/>
      <c r="F13" s="49"/>
      <c r="G13" s="50"/>
      <c r="H13" s="36"/>
    </row>
    <row r="14" spans="1:57" ht="17.25" customHeight="1" thickBot="1" x14ac:dyDescent="0.25">
      <c r="A14" s="51" t="s">
        <v>20</v>
      </c>
      <c r="B14" s="52"/>
      <c r="C14" s="53"/>
      <c r="D14" s="54" t="s">
        <v>21</v>
      </c>
      <c r="E14" s="55"/>
      <c r="F14" s="55"/>
      <c r="G14" s="53"/>
    </row>
    <row r="15" spans="1:57" ht="15.95" customHeight="1" x14ac:dyDescent="0.2">
      <c r="A15" s="56"/>
      <c r="B15" s="57" t="s">
        <v>22</v>
      </c>
      <c r="C15" s="58">
        <f>HSV</f>
        <v>0</v>
      </c>
      <c r="D15" s="59" t="str">
        <f>Rekapitulace!A13</f>
        <v>Ztížené výrobní podmínky</v>
      </c>
      <c r="E15" s="60"/>
      <c r="F15" s="61"/>
      <c r="G15" s="58">
        <f>Rekapitulace!I13</f>
        <v>0</v>
      </c>
    </row>
    <row r="16" spans="1:57" ht="15.95" customHeight="1" x14ac:dyDescent="0.2">
      <c r="A16" s="56" t="s">
        <v>23</v>
      </c>
      <c r="B16" s="57" t="s">
        <v>24</v>
      </c>
      <c r="C16" s="58">
        <f>PSV</f>
        <v>0</v>
      </c>
      <c r="D16" s="62" t="str">
        <f>Rekapitulace!A14</f>
        <v>Oborová přirážka</v>
      </c>
      <c r="E16" s="63"/>
      <c r="F16" s="64"/>
      <c r="G16" s="58">
        <f>Rekapitulace!I14</f>
        <v>0</v>
      </c>
    </row>
    <row r="17" spans="1:7" ht="15.95" customHeight="1" x14ac:dyDescent="0.2">
      <c r="A17" s="56" t="s">
        <v>25</v>
      </c>
      <c r="B17" s="57" t="s">
        <v>26</v>
      </c>
      <c r="C17" s="58">
        <f>Mont</f>
        <v>0</v>
      </c>
      <c r="D17" s="62" t="str">
        <f>Rekapitulace!A15</f>
        <v>Přesun stavebních kapacit</v>
      </c>
      <c r="E17" s="63"/>
      <c r="F17" s="64"/>
      <c r="G17" s="58">
        <f>Rekapitulace!I15</f>
        <v>0</v>
      </c>
    </row>
    <row r="18" spans="1:7" ht="15.95" customHeight="1" x14ac:dyDescent="0.2">
      <c r="A18" s="65" t="s">
        <v>27</v>
      </c>
      <c r="B18" s="66" t="s">
        <v>28</v>
      </c>
      <c r="C18" s="58">
        <f>Dodavka</f>
        <v>0</v>
      </c>
      <c r="D18" s="62" t="str">
        <f>Rekapitulace!A16</f>
        <v>Mimostaveništní doprava</v>
      </c>
      <c r="E18" s="63"/>
      <c r="F18" s="64"/>
      <c r="G18" s="58">
        <f>Rekapitulace!I16</f>
        <v>0</v>
      </c>
    </row>
    <row r="19" spans="1:7" ht="15.95" customHeight="1" x14ac:dyDescent="0.2">
      <c r="A19" s="67" t="s">
        <v>29</v>
      </c>
      <c r="B19" s="57"/>
      <c r="C19" s="58">
        <f>SUM(C15:C18)</f>
        <v>0</v>
      </c>
      <c r="D19" s="68" t="str">
        <f>Rekapitulace!A17</f>
        <v>Zařízení staveniště</v>
      </c>
      <c r="E19" s="63"/>
      <c r="F19" s="64"/>
      <c r="G19" s="58">
        <f>Rekapitulace!I17</f>
        <v>0</v>
      </c>
    </row>
    <row r="20" spans="1:7" ht="15.95" customHeight="1" x14ac:dyDescent="0.2">
      <c r="A20" s="67"/>
      <c r="B20" s="57"/>
      <c r="C20" s="58"/>
      <c r="D20" s="62" t="str">
        <f>Rekapitulace!A18</f>
        <v>Provoz investora</v>
      </c>
      <c r="E20" s="63"/>
      <c r="F20" s="64"/>
      <c r="G20" s="58">
        <f>Rekapitulace!I18</f>
        <v>0</v>
      </c>
    </row>
    <row r="21" spans="1:7" ht="15.95" customHeight="1" x14ac:dyDescent="0.2">
      <c r="A21" s="67" t="s">
        <v>30</v>
      </c>
      <c r="B21" s="57"/>
      <c r="C21" s="58">
        <f>HZS</f>
        <v>0</v>
      </c>
      <c r="D21" s="62" t="str">
        <f>Rekapitulace!A19</f>
        <v>Kompletační činnost (IČD)</v>
      </c>
      <c r="E21" s="63"/>
      <c r="F21" s="64"/>
      <c r="G21" s="58">
        <f>Rekapitulace!I19</f>
        <v>0</v>
      </c>
    </row>
    <row r="22" spans="1:7" ht="15.95" customHeight="1" x14ac:dyDescent="0.2">
      <c r="A22" s="69" t="s">
        <v>31</v>
      </c>
      <c r="B22" s="36"/>
      <c r="C22" s="58">
        <f>C19+C21</f>
        <v>0</v>
      </c>
      <c r="D22" s="62" t="s">
        <v>32</v>
      </c>
      <c r="E22" s="63"/>
      <c r="F22" s="64"/>
      <c r="G22" s="58">
        <f>G23-SUM(G15:G21)</f>
        <v>0</v>
      </c>
    </row>
    <row r="23" spans="1:7" ht="15.95" customHeight="1" thickBot="1" x14ac:dyDescent="0.25">
      <c r="A23" s="70" t="s">
        <v>33</v>
      </c>
      <c r="B23" s="71"/>
      <c r="C23" s="72">
        <f>C22+G23</f>
        <v>0</v>
      </c>
      <c r="D23" s="73" t="s">
        <v>34</v>
      </c>
      <c r="E23" s="74"/>
      <c r="F23" s="75"/>
      <c r="G23" s="58">
        <f>VRN</f>
        <v>0</v>
      </c>
    </row>
    <row r="24" spans="1:7" x14ac:dyDescent="0.2">
      <c r="A24" s="76" t="s">
        <v>35</v>
      </c>
      <c r="B24" s="77"/>
      <c r="C24" s="78"/>
      <c r="D24" s="77" t="s">
        <v>36</v>
      </c>
      <c r="E24" s="77"/>
      <c r="F24" s="79" t="s">
        <v>37</v>
      </c>
      <c r="G24" s="80"/>
    </row>
    <row r="25" spans="1:7" x14ac:dyDescent="0.2">
      <c r="A25" s="69" t="s">
        <v>38</v>
      </c>
      <c r="B25" s="36"/>
      <c r="C25" s="81"/>
      <c r="D25" s="36" t="s">
        <v>38</v>
      </c>
      <c r="F25" s="82" t="s">
        <v>38</v>
      </c>
      <c r="G25" s="83"/>
    </row>
    <row r="26" spans="1:7" ht="37.5" customHeight="1" x14ac:dyDescent="0.2">
      <c r="A26" s="69" t="s">
        <v>39</v>
      </c>
      <c r="B26" s="84"/>
      <c r="C26" s="81"/>
      <c r="D26" s="36" t="s">
        <v>39</v>
      </c>
      <c r="F26" s="82" t="s">
        <v>39</v>
      </c>
      <c r="G26" s="83"/>
    </row>
    <row r="27" spans="1:7" x14ac:dyDescent="0.2">
      <c r="A27" s="69"/>
      <c r="B27" s="85"/>
      <c r="C27" s="81"/>
      <c r="D27" s="36"/>
      <c r="F27" s="82"/>
      <c r="G27" s="83"/>
    </row>
    <row r="28" spans="1:7" x14ac:dyDescent="0.2">
      <c r="A28" s="69" t="s">
        <v>40</v>
      </c>
      <c r="B28" s="36"/>
      <c r="C28" s="81"/>
      <c r="D28" s="82" t="s">
        <v>41</v>
      </c>
      <c r="E28" s="81"/>
      <c r="F28" s="86" t="s">
        <v>41</v>
      </c>
      <c r="G28" s="83"/>
    </row>
    <row r="29" spans="1:7" ht="69" customHeight="1" x14ac:dyDescent="0.2">
      <c r="A29" s="69"/>
      <c r="B29" s="36"/>
      <c r="C29" s="87"/>
      <c r="D29" s="88"/>
      <c r="E29" s="87"/>
      <c r="F29" s="36"/>
      <c r="G29" s="83"/>
    </row>
    <row r="30" spans="1:7" x14ac:dyDescent="0.2">
      <c r="A30" s="89" t="s">
        <v>42</v>
      </c>
      <c r="B30" s="90"/>
      <c r="C30" s="91">
        <v>21</v>
      </c>
      <c r="D30" s="90" t="s">
        <v>43</v>
      </c>
      <c r="E30" s="92"/>
      <c r="F30" s="93">
        <f>ROUND(C23-F32,0)</f>
        <v>0</v>
      </c>
      <c r="G30" s="94"/>
    </row>
    <row r="31" spans="1:7" x14ac:dyDescent="0.2">
      <c r="A31" s="89" t="s">
        <v>44</v>
      </c>
      <c r="B31" s="90"/>
      <c r="C31" s="91">
        <f>SazbaDPH1</f>
        <v>21</v>
      </c>
      <c r="D31" s="90" t="s">
        <v>45</v>
      </c>
      <c r="E31" s="92"/>
      <c r="F31" s="93">
        <f>ROUND(PRODUCT(F30,C31/100),1)</f>
        <v>0</v>
      </c>
      <c r="G31" s="94"/>
    </row>
    <row r="32" spans="1:7" x14ac:dyDescent="0.2">
      <c r="A32" s="89" t="s">
        <v>42</v>
      </c>
      <c r="B32" s="90"/>
      <c r="C32" s="91">
        <v>0</v>
      </c>
      <c r="D32" s="90" t="s">
        <v>45</v>
      </c>
      <c r="E32" s="92"/>
      <c r="F32" s="93">
        <v>0</v>
      </c>
      <c r="G32" s="94"/>
    </row>
    <row r="33" spans="1:8" x14ac:dyDescent="0.2">
      <c r="A33" s="89" t="s">
        <v>44</v>
      </c>
      <c r="B33" s="95"/>
      <c r="C33" s="96">
        <f>SazbaDPH2</f>
        <v>0</v>
      </c>
      <c r="D33" s="90" t="s">
        <v>45</v>
      </c>
      <c r="E33" s="64"/>
      <c r="F33" s="93">
        <f>ROUND(PRODUCT(F32,C33/100),1)</f>
        <v>0</v>
      </c>
      <c r="G33" s="94"/>
    </row>
    <row r="34" spans="1:8" s="102" customFormat="1" ht="19.5" customHeight="1" thickBot="1" x14ac:dyDescent="0.3">
      <c r="A34" s="97" t="s">
        <v>46</v>
      </c>
      <c r="B34" s="98"/>
      <c r="C34" s="98"/>
      <c r="D34" s="98"/>
      <c r="E34" s="99"/>
      <c r="F34" s="100">
        <f>CEILING(SUM(F30:F33),IF(SUM(F30:F33)&gt;=0,1,-1))</f>
        <v>0</v>
      </c>
      <c r="G34" s="101"/>
    </row>
    <row r="36" spans="1:8" x14ac:dyDescent="0.2">
      <c r="A36" s="103" t="s">
        <v>47</v>
      </c>
      <c r="B36" s="103"/>
      <c r="C36" s="103"/>
      <c r="D36" s="103"/>
      <c r="E36" s="103"/>
      <c r="F36" s="103"/>
      <c r="G36" s="103"/>
      <c r="H36" t="s">
        <v>5</v>
      </c>
    </row>
    <row r="37" spans="1:8" ht="14.25" customHeight="1" x14ac:dyDescent="0.2">
      <c r="A37" s="103"/>
      <c r="B37" s="104"/>
      <c r="C37" s="104"/>
      <c r="D37" s="104"/>
      <c r="E37" s="104"/>
      <c r="F37" s="104"/>
      <c r="G37" s="104"/>
      <c r="H37" t="s">
        <v>5</v>
      </c>
    </row>
    <row r="38" spans="1:8" ht="12.75" customHeight="1" x14ac:dyDescent="0.2">
      <c r="A38" s="105"/>
      <c r="B38" s="104"/>
      <c r="C38" s="104"/>
      <c r="D38" s="104"/>
      <c r="E38" s="104"/>
      <c r="F38" s="104"/>
      <c r="G38" s="104"/>
      <c r="H38" t="s">
        <v>5</v>
      </c>
    </row>
    <row r="39" spans="1:8" x14ac:dyDescent="0.2">
      <c r="A39" s="105"/>
      <c r="B39" s="104"/>
      <c r="C39" s="104"/>
      <c r="D39" s="104"/>
      <c r="E39" s="104"/>
      <c r="F39" s="104"/>
      <c r="G39" s="104"/>
      <c r="H39" t="s">
        <v>5</v>
      </c>
    </row>
    <row r="40" spans="1:8" x14ac:dyDescent="0.2">
      <c r="A40" s="105"/>
      <c r="B40" s="104"/>
      <c r="C40" s="104"/>
      <c r="D40" s="104"/>
      <c r="E40" s="104"/>
      <c r="F40" s="104"/>
      <c r="G40" s="104"/>
      <c r="H40" t="s">
        <v>5</v>
      </c>
    </row>
    <row r="41" spans="1:8" x14ac:dyDescent="0.2">
      <c r="A41" s="105"/>
      <c r="B41" s="104"/>
      <c r="C41" s="104"/>
      <c r="D41" s="104"/>
      <c r="E41" s="104"/>
      <c r="F41" s="104"/>
      <c r="G41" s="104"/>
      <c r="H41" t="s">
        <v>5</v>
      </c>
    </row>
    <row r="42" spans="1:8" x14ac:dyDescent="0.2">
      <c r="A42" s="105"/>
      <c r="B42" s="104"/>
      <c r="C42" s="104"/>
      <c r="D42" s="104"/>
      <c r="E42" s="104"/>
      <c r="F42" s="104"/>
      <c r="G42" s="104"/>
      <c r="H42" t="s">
        <v>5</v>
      </c>
    </row>
    <row r="43" spans="1:8" x14ac:dyDescent="0.2">
      <c r="A43" s="105"/>
      <c r="B43" s="104"/>
      <c r="C43" s="104"/>
      <c r="D43" s="104"/>
      <c r="E43" s="104"/>
      <c r="F43" s="104"/>
      <c r="G43" s="104"/>
      <c r="H43" t="s">
        <v>5</v>
      </c>
    </row>
    <row r="44" spans="1:8" x14ac:dyDescent="0.2">
      <c r="A44" s="105"/>
      <c r="B44" s="104"/>
      <c r="C44" s="104"/>
      <c r="D44" s="104"/>
      <c r="E44" s="104"/>
      <c r="F44" s="104"/>
      <c r="G44" s="104"/>
      <c r="H44" t="s">
        <v>5</v>
      </c>
    </row>
    <row r="45" spans="1:8" ht="0.75" customHeight="1" x14ac:dyDescent="0.2">
      <c r="A45" s="105"/>
      <c r="B45" s="104"/>
      <c r="C45" s="104"/>
      <c r="D45" s="104"/>
      <c r="E45" s="104"/>
      <c r="F45" s="104"/>
      <c r="G45" s="104"/>
      <c r="H45" t="s">
        <v>5</v>
      </c>
    </row>
    <row r="46" spans="1:8" x14ac:dyDescent="0.2">
      <c r="B46" s="106"/>
      <c r="C46" s="106"/>
      <c r="D46" s="106"/>
      <c r="E46" s="106"/>
      <c r="F46" s="106"/>
      <c r="G46" s="106"/>
    </row>
    <row r="47" spans="1:8" x14ac:dyDescent="0.2">
      <c r="B47" s="106"/>
      <c r="C47" s="106"/>
      <c r="D47" s="106"/>
      <c r="E47" s="106"/>
      <c r="F47" s="106"/>
      <c r="G47" s="106"/>
    </row>
    <row r="48" spans="1:8" x14ac:dyDescent="0.2">
      <c r="B48" s="106"/>
      <c r="C48" s="106"/>
      <c r="D48" s="106"/>
      <c r="E48" s="106"/>
      <c r="F48" s="106"/>
      <c r="G48" s="106"/>
    </row>
    <row r="49" spans="2:7" x14ac:dyDescent="0.2">
      <c r="B49" s="106"/>
      <c r="C49" s="106"/>
      <c r="D49" s="106"/>
      <c r="E49" s="106"/>
      <c r="F49" s="106"/>
      <c r="G49" s="106"/>
    </row>
    <row r="50" spans="2:7" x14ac:dyDescent="0.2">
      <c r="B50" s="106"/>
      <c r="C50" s="106"/>
      <c r="D50" s="106"/>
      <c r="E50" s="106"/>
      <c r="F50" s="106"/>
      <c r="G50" s="106"/>
    </row>
    <row r="51" spans="2:7" x14ac:dyDescent="0.2">
      <c r="B51" s="106"/>
      <c r="C51" s="106"/>
      <c r="D51" s="106"/>
      <c r="E51" s="106"/>
      <c r="F51" s="106"/>
      <c r="G51" s="106"/>
    </row>
    <row r="52" spans="2:7" x14ac:dyDescent="0.2">
      <c r="B52" s="106"/>
      <c r="C52" s="106"/>
      <c r="D52" s="106"/>
      <c r="E52" s="106"/>
      <c r="F52" s="106"/>
      <c r="G52" s="106"/>
    </row>
    <row r="53" spans="2:7" x14ac:dyDescent="0.2">
      <c r="B53" s="106"/>
      <c r="C53" s="106"/>
      <c r="D53" s="106"/>
      <c r="E53" s="106"/>
      <c r="F53" s="106"/>
      <c r="G53" s="106"/>
    </row>
    <row r="54" spans="2:7" x14ac:dyDescent="0.2">
      <c r="B54" s="106"/>
      <c r="C54" s="106"/>
      <c r="D54" s="106"/>
      <c r="E54" s="106"/>
      <c r="F54" s="106"/>
      <c r="G54" s="106"/>
    </row>
    <row r="55" spans="2:7" x14ac:dyDescent="0.2">
      <c r="B55" s="106"/>
      <c r="C55" s="106"/>
      <c r="D55" s="106"/>
      <c r="E55" s="106"/>
      <c r="F55" s="106"/>
      <c r="G55" s="106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  <mergeCell ref="B37:G45"/>
    <mergeCell ref="C8:E8"/>
    <mergeCell ref="C9:E9"/>
    <mergeCell ref="C10:E10"/>
    <mergeCell ref="C11:E11"/>
    <mergeCell ref="C12:E12"/>
    <mergeCell ref="A23:B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H21" sqref="H21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07" t="s">
        <v>48</v>
      </c>
      <c r="B1" s="108"/>
      <c r="C1" s="109" t="str">
        <f>CONCATENATE(cislostavby," ",nazevstavby)</f>
        <v>17011 Koněšín - modernizace ZŠ č.145</v>
      </c>
      <c r="D1" s="110"/>
      <c r="E1" s="111"/>
      <c r="F1" s="110"/>
      <c r="G1" s="112" t="s">
        <v>49</v>
      </c>
      <c r="H1" s="113">
        <v>1</v>
      </c>
      <c r="I1" s="114"/>
    </row>
    <row r="2" spans="1:57" ht="13.5" thickBot="1" x14ac:dyDescent="0.25">
      <c r="A2" s="115" t="s">
        <v>50</v>
      </c>
      <c r="B2" s="116"/>
      <c r="C2" s="117" t="str">
        <f>CONCATENATE(cisloobjektu," ",nazevobjektu)</f>
        <v>1 Nabídka</v>
      </c>
      <c r="D2" s="118"/>
      <c r="E2" s="119"/>
      <c r="F2" s="118"/>
      <c r="G2" s="120" t="s">
        <v>81</v>
      </c>
      <c r="H2" s="121"/>
      <c r="I2" s="122"/>
    </row>
    <row r="3" spans="1:57" ht="13.5" thickTop="1" x14ac:dyDescent="0.2">
      <c r="F3" s="36"/>
    </row>
    <row r="4" spans="1:57" ht="19.5" customHeight="1" x14ac:dyDescent="0.25">
      <c r="A4" s="123" t="s">
        <v>51</v>
      </c>
      <c r="B4" s="124"/>
      <c r="C4" s="124"/>
      <c r="D4" s="124"/>
      <c r="E4" s="125"/>
      <c r="F4" s="124"/>
      <c r="G4" s="124"/>
      <c r="H4" s="124"/>
      <c r="I4" s="124"/>
    </row>
    <row r="5" spans="1:57" ht="13.5" thickBot="1" x14ac:dyDescent="0.25"/>
    <row r="6" spans="1:57" s="36" customFormat="1" ht="13.5" thickBot="1" x14ac:dyDescent="0.25">
      <c r="A6" s="126"/>
      <c r="B6" s="127" t="s">
        <v>52</v>
      </c>
      <c r="C6" s="127"/>
      <c r="D6" s="128"/>
      <c r="E6" s="129" t="s">
        <v>53</v>
      </c>
      <c r="F6" s="130" t="s">
        <v>54</v>
      </c>
      <c r="G6" s="130" t="s">
        <v>55</v>
      </c>
      <c r="H6" s="130" t="s">
        <v>56</v>
      </c>
      <c r="I6" s="131" t="s">
        <v>30</v>
      </c>
    </row>
    <row r="7" spans="1:57" s="36" customFormat="1" ht="13.5" thickBot="1" x14ac:dyDescent="0.25">
      <c r="A7" s="214" t="str">
        <f>Položky!B7</f>
        <v>723</v>
      </c>
      <c r="B7" s="132" t="str">
        <f>Položky!C7</f>
        <v>Vnitřní plynovod</v>
      </c>
      <c r="D7" s="133"/>
      <c r="E7" s="215">
        <f>Položky!BA21</f>
        <v>0</v>
      </c>
      <c r="F7" s="216">
        <f>Položky!BB21</f>
        <v>0</v>
      </c>
      <c r="G7" s="216">
        <f>Položky!BC21</f>
        <v>0</v>
      </c>
      <c r="H7" s="216">
        <f>Položky!BD21</f>
        <v>0</v>
      </c>
      <c r="I7" s="217">
        <f>Položky!BE21</f>
        <v>0</v>
      </c>
    </row>
    <row r="8" spans="1:57" s="140" customFormat="1" ht="13.5" thickBot="1" x14ac:dyDescent="0.25">
      <c r="A8" s="134"/>
      <c r="B8" s="135" t="s">
        <v>57</v>
      </c>
      <c r="C8" s="135"/>
      <c r="D8" s="136"/>
      <c r="E8" s="137">
        <f>SUM(E7:E7)</f>
        <v>0</v>
      </c>
      <c r="F8" s="138">
        <f>SUM(F7:F7)</f>
        <v>0</v>
      </c>
      <c r="G8" s="138">
        <f>SUM(G7:G7)</f>
        <v>0</v>
      </c>
      <c r="H8" s="138">
        <f>SUM(H7:H7)</f>
        <v>0</v>
      </c>
      <c r="I8" s="139">
        <f>SUM(I7:I7)</f>
        <v>0</v>
      </c>
    </row>
    <row r="9" spans="1:57" x14ac:dyDescent="0.2">
      <c r="A9" s="36"/>
      <c r="B9" s="36"/>
      <c r="C9" s="36"/>
      <c r="D9" s="36"/>
      <c r="E9" s="36"/>
      <c r="F9" s="36"/>
      <c r="G9" s="36"/>
      <c r="H9" s="36"/>
      <c r="I9" s="36"/>
    </row>
    <row r="10" spans="1:57" ht="19.5" customHeight="1" x14ac:dyDescent="0.25">
      <c r="A10" s="124" t="s">
        <v>58</v>
      </c>
      <c r="B10" s="124"/>
      <c r="C10" s="124"/>
      <c r="D10" s="124"/>
      <c r="E10" s="124"/>
      <c r="F10" s="124"/>
      <c r="G10" s="141"/>
      <c r="H10" s="124"/>
      <c r="I10" s="124"/>
      <c r="BA10" s="42"/>
      <c r="BB10" s="42"/>
      <c r="BC10" s="42"/>
      <c r="BD10" s="42"/>
      <c r="BE10" s="42"/>
    </row>
    <row r="11" spans="1:57" ht="13.5" thickBot="1" x14ac:dyDescent="0.25"/>
    <row r="12" spans="1:57" x14ac:dyDescent="0.2">
      <c r="A12" s="76" t="s">
        <v>59</v>
      </c>
      <c r="B12" s="77"/>
      <c r="C12" s="77"/>
      <c r="D12" s="142"/>
      <c r="E12" s="143" t="s">
        <v>60</v>
      </c>
      <c r="F12" s="144" t="s">
        <v>61</v>
      </c>
      <c r="G12" s="145" t="s">
        <v>62</v>
      </c>
      <c r="H12" s="146"/>
      <c r="I12" s="147" t="s">
        <v>60</v>
      </c>
    </row>
    <row r="13" spans="1:57" x14ac:dyDescent="0.2">
      <c r="A13" s="148" t="s">
        <v>105</v>
      </c>
      <c r="B13" s="149"/>
      <c r="C13" s="149"/>
      <c r="D13" s="150"/>
      <c r="E13" s="151"/>
      <c r="F13" s="152"/>
      <c r="G13" s="153">
        <f>CHOOSE(BA13+1,HSV+PSV,HSV+PSV+Mont,HSV+PSV+Dodavka+Mont,HSV,PSV,Mont,Dodavka,Mont+Dodavka,0)</f>
        <v>0</v>
      </c>
      <c r="H13" s="154"/>
      <c r="I13" s="155">
        <f>E13+F13*G13/100</f>
        <v>0</v>
      </c>
      <c r="BA13">
        <v>0</v>
      </c>
    </row>
    <row r="14" spans="1:57" x14ac:dyDescent="0.2">
      <c r="A14" s="148" t="s">
        <v>106</v>
      </c>
      <c r="B14" s="149"/>
      <c r="C14" s="149"/>
      <c r="D14" s="150"/>
      <c r="E14" s="151"/>
      <c r="F14" s="152"/>
      <c r="G14" s="153">
        <f>CHOOSE(BA14+1,HSV+PSV,HSV+PSV+Mont,HSV+PSV+Dodavka+Mont,HSV,PSV,Mont,Dodavka,Mont+Dodavka,0)</f>
        <v>0</v>
      </c>
      <c r="H14" s="154"/>
      <c r="I14" s="155">
        <f>E14+F14*G14/100</f>
        <v>0</v>
      </c>
      <c r="BA14">
        <v>0</v>
      </c>
    </row>
    <row r="15" spans="1:57" x14ac:dyDescent="0.2">
      <c r="A15" s="148" t="s">
        <v>107</v>
      </c>
      <c r="B15" s="149"/>
      <c r="C15" s="149"/>
      <c r="D15" s="150"/>
      <c r="E15" s="151"/>
      <c r="F15" s="152"/>
      <c r="G15" s="153">
        <f>CHOOSE(BA15+1,HSV+PSV,HSV+PSV+Mont,HSV+PSV+Dodavka+Mont,HSV,PSV,Mont,Dodavka,Mont+Dodavka,0)</f>
        <v>0</v>
      </c>
      <c r="H15" s="154"/>
      <c r="I15" s="155">
        <f>E15+F15*G15/100</f>
        <v>0</v>
      </c>
      <c r="BA15">
        <v>0</v>
      </c>
    </row>
    <row r="16" spans="1:57" x14ac:dyDescent="0.2">
      <c r="A16" s="148" t="s">
        <v>108</v>
      </c>
      <c r="B16" s="149"/>
      <c r="C16" s="149"/>
      <c r="D16" s="150"/>
      <c r="E16" s="151"/>
      <c r="F16" s="152"/>
      <c r="G16" s="153">
        <f>CHOOSE(BA16+1,HSV+PSV,HSV+PSV+Mont,HSV+PSV+Dodavka+Mont,HSV,PSV,Mont,Dodavka,Mont+Dodavka,0)</f>
        <v>0</v>
      </c>
      <c r="H16" s="154"/>
      <c r="I16" s="155">
        <f>E16+F16*G16/100</f>
        <v>0</v>
      </c>
      <c r="BA16">
        <v>0</v>
      </c>
    </row>
    <row r="17" spans="1:53" x14ac:dyDescent="0.2">
      <c r="A17" s="148" t="s">
        <v>109</v>
      </c>
      <c r="B17" s="149"/>
      <c r="C17" s="149"/>
      <c r="D17" s="150"/>
      <c r="E17" s="151"/>
      <c r="F17" s="152"/>
      <c r="G17" s="153">
        <f>CHOOSE(BA17+1,HSV+PSV,HSV+PSV+Mont,HSV+PSV+Dodavka+Mont,HSV,PSV,Mont,Dodavka,Mont+Dodavka,0)</f>
        <v>0</v>
      </c>
      <c r="H17" s="154"/>
      <c r="I17" s="155">
        <f>E17+F17*G17/100</f>
        <v>0</v>
      </c>
      <c r="BA17">
        <v>1</v>
      </c>
    </row>
    <row r="18" spans="1:53" x14ac:dyDescent="0.2">
      <c r="A18" s="148" t="s">
        <v>110</v>
      </c>
      <c r="B18" s="149"/>
      <c r="C18" s="149"/>
      <c r="D18" s="150"/>
      <c r="E18" s="151"/>
      <c r="F18" s="152"/>
      <c r="G18" s="153">
        <f>CHOOSE(BA18+1,HSV+PSV,HSV+PSV+Mont,HSV+PSV+Dodavka+Mont,HSV,PSV,Mont,Dodavka,Mont+Dodavka,0)</f>
        <v>0</v>
      </c>
      <c r="H18" s="154"/>
      <c r="I18" s="155">
        <f>E18+F18*G18/100</f>
        <v>0</v>
      </c>
      <c r="BA18">
        <v>1</v>
      </c>
    </row>
    <row r="19" spans="1:53" x14ac:dyDescent="0.2">
      <c r="A19" s="148" t="s">
        <v>111</v>
      </c>
      <c r="B19" s="149"/>
      <c r="C19" s="149"/>
      <c r="D19" s="150"/>
      <c r="E19" s="151"/>
      <c r="F19" s="152"/>
      <c r="G19" s="153">
        <f>CHOOSE(BA19+1,HSV+PSV,HSV+PSV+Mont,HSV+PSV+Dodavka+Mont,HSV,PSV,Mont,Dodavka,Mont+Dodavka,0)</f>
        <v>0</v>
      </c>
      <c r="H19" s="154"/>
      <c r="I19" s="155">
        <f>E19+F19*G19/100</f>
        <v>0</v>
      </c>
      <c r="BA19">
        <v>2</v>
      </c>
    </row>
    <row r="20" spans="1:53" x14ac:dyDescent="0.2">
      <c r="A20" s="148" t="s">
        <v>112</v>
      </c>
      <c r="B20" s="149"/>
      <c r="C20" s="149"/>
      <c r="D20" s="150"/>
      <c r="E20" s="151"/>
      <c r="F20" s="152"/>
      <c r="G20" s="153">
        <f>CHOOSE(BA20+1,HSV+PSV,HSV+PSV+Mont,HSV+PSV+Dodavka+Mont,HSV,PSV,Mont,Dodavka,Mont+Dodavka,0)</f>
        <v>0</v>
      </c>
      <c r="H20" s="154"/>
      <c r="I20" s="155">
        <f>E20+F20*G20/100</f>
        <v>0</v>
      </c>
      <c r="BA20">
        <v>2</v>
      </c>
    </row>
    <row r="21" spans="1:53" ht="13.5" thickBot="1" x14ac:dyDescent="0.25">
      <c r="A21" s="156"/>
      <c r="B21" s="157" t="s">
        <v>63</v>
      </c>
      <c r="C21" s="158"/>
      <c r="D21" s="159"/>
      <c r="E21" s="160"/>
      <c r="F21" s="161"/>
      <c r="G21" s="161"/>
      <c r="H21" s="162">
        <f>SUM(I13:I20)</f>
        <v>0</v>
      </c>
      <c r="I21" s="163"/>
    </row>
    <row r="23" spans="1:53" x14ac:dyDescent="0.2">
      <c r="B23" s="140"/>
      <c r="F23" s="164"/>
      <c r="G23" s="165"/>
      <c r="H23" s="165"/>
      <c r="I23" s="166"/>
    </row>
    <row r="24" spans="1:53" x14ac:dyDescent="0.2">
      <c r="F24" s="164"/>
      <c r="G24" s="165"/>
      <c r="H24" s="165"/>
      <c r="I24" s="166"/>
    </row>
    <row r="25" spans="1:53" x14ac:dyDescent="0.2">
      <c r="F25" s="164"/>
      <c r="G25" s="165"/>
      <c r="H25" s="165"/>
      <c r="I25" s="166"/>
    </row>
    <row r="26" spans="1:53" x14ac:dyDescent="0.2">
      <c r="F26" s="164"/>
      <c r="G26" s="165"/>
      <c r="H26" s="165"/>
      <c r="I26" s="166"/>
    </row>
    <row r="27" spans="1:53" x14ac:dyDescent="0.2">
      <c r="F27" s="164"/>
      <c r="G27" s="165"/>
      <c r="H27" s="165"/>
      <c r="I27" s="166"/>
    </row>
    <row r="28" spans="1:53" x14ac:dyDescent="0.2">
      <c r="F28" s="164"/>
      <c r="G28" s="165"/>
      <c r="H28" s="165"/>
      <c r="I28" s="166"/>
    </row>
    <row r="29" spans="1:53" x14ac:dyDescent="0.2">
      <c r="F29" s="164"/>
      <c r="G29" s="165"/>
      <c r="H29" s="165"/>
      <c r="I29" s="166"/>
    </row>
    <row r="30" spans="1:53" x14ac:dyDescent="0.2">
      <c r="F30" s="164"/>
      <c r="G30" s="165"/>
      <c r="H30" s="165"/>
      <c r="I30" s="166"/>
    </row>
    <row r="31" spans="1:53" x14ac:dyDescent="0.2">
      <c r="F31" s="164"/>
      <c r="G31" s="165"/>
      <c r="H31" s="165"/>
      <c r="I31" s="166"/>
    </row>
    <row r="32" spans="1:53" x14ac:dyDescent="0.2">
      <c r="F32" s="164"/>
      <c r="G32" s="165"/>
      <c r="H32" s="165"/>
      <c r="I32" s="166"/>
    </row>
    <row r="33" spans="6:9" x14ac:dyDescent="0.2">
      <c r="F33" s="164"/>
      <c r="G33" s="165"/>
      <c r="H33" s="165"/>
      <c r="I33" s="166"/>
    </row>
    <row r="34" spans="6:9" x14ac:dyDescent="0.2">
      <c r="F34" s="164"/>
      <c r="G34" s="165"/>
      <c r="H34" s="165"/>
      <c r="I34" s="166"/>
    </row>
    <row r="35" spans="6:9" x14ac:dyDescent="0.2">
      <c r="F35" s="164"/>
      <c r="G35" s="165"/>
      <c r="H35" s="165"/>
      <c r="I35" s="166"/>
    </row>
    <row r="36" spans="6:9" x14ac:dyDescent="0.2">
      <c r="F36" s="164"/>
      <c r="G36" s="165"/>
      <c r="H36" s="165"/>
      <c r="I36" s="166"/>
    </row>
    <row r="37" spans="6:9" x14ac:dyDescent="0.2">
      <c r="F37" s="164"/>
      <c r="G37" s="165"/>
      <c r="H37" s="165"/>
      <c r="I37" s="166"/>
    </row>
    <row r="38" spans="6:9" x14ac:dyDescent="0.2">
      <c r="F38" s="164"/>
      <c r="G38" s="165"/>
      <c r="H38" s="165"/>
      <c r="I38" s="166"/>
    </row>
    <row r="39" spans="6:9" x14ac:dyDescent="0.2">
      <c r="F39" s="164"/>
      <c r="G39" s="165"/>
      <c r="H39" s="165"/>
      <c r="I39" s="166"/>
    </row>
    <row r="40" spans="6:9" x14ac:dyDescent="0.2">
      <c r="F40" s="164"/>
      <c r="G40" s="165"/>
      <c r="H40" s="165"/>
      <c r="I40" s="166"/>
    </row>
    <row r="41" spans="6:9" x14ac:dyDescent="0.2">
      <c r="F41" s="164"/>
      <c r="G41" s="165"/>
      <c r="H41" s="165"/>
      <c r="I41" s="166"/>
    </row>
    <row r="42" spans="6:9" x14ac:dyDescent="0.2">
      <c r="F42" s="164"/>
      <c r="G42" s="165"/>
      <c r="H42" s="165"/>
      <c r="I42" s="166"/>
    </row>
    <row r="43" spans="6:9" x14ac:dyDescent="0.2">
      <c r="F43" s="164"/>
      <c r="G43" s="165"/>
      <c r="H43" s="165"/>
      <c r="I43" s="166"/>
    </row>
    <row r="44" spans="6:9" x14ac:dyDescent="0.2">
      <c r="F44" s="164"/>
      <c r="G44" s="165"/>
      <c r="H44" s="165"/>
      <c r="I44" s="166"/>
    </row>
    <row r="45" spans="6:9" x14ac:dyDescent="0.2">
      <c r="F45" s="164"/>
      <c r="G45" s="165"/>
      <c r="H45" s="165"/>
      <c r="I45" s="166"/>
    </row>
    <row r="46" spans="6:9" x14ac:dyDescent="0.2">
      <c r="F46" s="164"/>
      <c r="G46" s="165"/>
      <c r="H46" s="165"/>
      <c r="I46" s="166"/>
    </row>
    <row r="47" spans="6:9" x14ac:dyDescent="0.2">
      <c r="F47" s="164"/>
      <c r="G47" s="165"/>
      <c r="H47" s="165"/>
      <c r="I47" s="166"/>
    </row>
    <row r="48" spans="6:9" x14ac:dyDescent="0.2">
      <c r="F48" s="164"/>
      <c r="G48" s="165"/>
      <c r="H48" s="165"/>
      <c r="I48" s="166"/>
    </row>
    <row r="49" spans="6:9" x14ac:dyDescent="0.2">
      <c r="F49" s="164"/>
      <c r="G49" s="165"/>
      <c r="H49" s="165"/>
      <c r="I49" s="166"/>
    </row>
    <row r="50" spans="6:9" x14ac:dyDescent="0.2">
      <c r="F50" s="164"/>
      <c r="G50" s="165"/>
      <c r="H50" s="165"/>
      <c r="I50" s="166"/>
    </row>
    <row r="51" spans="6:9" x14ac:dyDescent="0.2">
      <c r="F51" s="164"/>
      <c r="G51" s="165"/>
      <c r="H51" s="165"/>
      <c r="I51" s="166"/>
    </row>
    <row r="52" spans="6:9" x14ac:dyDescent="0.2">
      <c r="F52" s="164"/>
      <c r="G52" s="165"/>
      <c r="H52" s="165"/>
      <c r="I52" s="166"/>
    </row>
    <row r="53" spans="6:9" x14ac:dyDescent="0.2">
      <c r="F53" s="164"/>
      <c r="G53" s="165"/>
      <c r="H53" s="165"/>
      <c r="I53" s="166"/>
    </row>
    <row r="54" spans="6:9" x14ac:dyDescent="0.2">
      <c r="F54" s="164"/>
      <c r="G54" s="165"/>
      <c r="H54" s="165"/>
      <c r="I54" s="166"/>
    </row>
    <row r="55" spans="6:9" x14ac:dyDescent="0.2">
      <c r="F55" s="164"/>
      <c r="G55" s="165"/>
      <c r="H55" s="165"/>
      <c r="I55" s="166"/>
    </row>
    <row r="56" spans="6:9" x14ac:dyDescent="0.2">
      <c r="F56" s="164"/>
      <c r="G56" s="165"/>
      <c r="H56" s="165"/>
      <c r="I56" s="166"/>
    </row>
    <row r="57" spans="6:9" x14ac:dyDescent="0.2">
      <c r="F57" s="164"/>
      <c r="G57" s="165"/>
      <c r="H57" s="165"/>
      <c r="I57" s="166"/>
    </row>
    <row r="58" spans="6:9" x14ac:dyDescent="0.2">
      <c r="F58" s="164"/>
      <c r="G58" s="165"/>
      <c r="H58" s="165"/>
      <c r="I58" s="166"/>
    </row>
    <row r="59" spans="6:9" x14ac:dyDescent="0.2">
      <c r="F59" s="164"/>
      <c r="G59" s="165"/>
      <c r="H59" s="165"/>
      <c r="I59" s="166"/>
    </row>
    <row r="60" spans="6:9" x14ac:dyDescent="0.2">
      <c r="F60" s="164"/>
      <c r="G60" s="165"/>
      <c r="H60" s="165"/>
      <c r="I60" s="166"/>
    </row>
    <row r="61" spans="6:9" x14ac:dyDescent="0.2">
      <c r="F61" s="164"/>
      <c r="G61" s="165"/>
      <c r="H61" s="165"/>
      <c r="I61" s="166"/>
    </row>
    <row r="62" spans="6:9" x14ac:dyDescent="0.2">
      <c r="F62" s="164"/>
      <c r="G62" s="165"/>
      <c r="H62" s="165"/>
      <c r="I62" s="166"/>
    </row>
    <row r="63" spans="6:9" x14ac:dyDescent="0.2">
      <c r="F63" s="164"/>
      <c r="G63" s="165"/>
      <c r="H63" s="165"/>
      <c r="I63" s="166"/>
    </row>
    <row r="64" spans="6:9" x14ac:dyDescent="0.2">
      <c r="F64" s="164"/>
      <c r="G64" s="165"/>
      <c r="H64" s="165"/>
      <c r="I64" s="166"/>
    </row>
    <row r="65" spans="6:9" x14ac:dyDescent="0.2">
      <c r="F65" s="164"/>
      <c r="G65" s="165"/>
      <c r="H65" s="165"/>
      <c r="I65" s="166"/>
    </row>
    <row r="66" spans="6:9" x14ac:dyDescent="0.2">
      <c r="F66" s="164"/>
      <c r="G66" s="165"/>
      <c r="H66" s="165"/>
      <c r="I66" s="166"/>
    </row>
    <row r="67" spans="6:9" x14ac:dyDescent="0.2">
      <c r="F67" s="164"/>
      <c r="G67" s="165"/>
      <c r="H67" s="165"/>
      <c r="I67" s="166"/>
    </row>
    <row r="68" spans="6:9" x14ac:dyDescent="0.2">
      <c r="F68" s="164"/>
      <c r="G68" s="165"/>
      <c r="H68" s="165"/>
      <c r="I68" s="166"/>
    </row>
    <row r="69" spans="6:9" x14ac:dyDescent="0.2">
      <c r="F69" s="164"/>
      <c r="G69" s="165"/>
      <c r="H69" s="165"/>
      <c r="I69" s="166"/>
    </row>
    <row r="70" spans="6:9" x14ac:dyDescent="0.2">
      <c r="F70" s="164"/>
      <c r="G70" s="165"/>
      <c r="H70" s="165"/>
      <c r="I70" s="166"/>
    </row>
    <row r="71" spans="6:9" x14ac:dyDescent="0.2">
      <c r="F71" s="164"/>
      <c r="G71" s="165"/>
      <c r="H71" s="165"/>
      <c r="I71" s="166"/>
    </row>
    <row r="72" spans="6:9" x14ac:dyDescent="0.2">
      <c r="F72" s="164"/>
      <c r="G72" s="165"/>
      <c r="H72" s="165"/>
      <c r="I72" s="166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94"/>
  <sheetViews>
    <sheetView showGridLines="0" showZeros="0" zoomScaleNormal="100" workbookViewId="0">
      <selection activeCell="A21" sqref="A21:IV23"/>
    </sheetView>
  </sheetViews>
  <sheetFormatPr defaultRowHeight="12.75" x14ac:dyDescent="0.2"/>
  <cols>
    <col min="1" max="1" width="4.42578125" style="168" customWidth="1"/>
    <col min="2" max="2" width="11.5703125" style="168" customWidth="1"/>
    <col min="3" max="3" width="40.42578125" style="168" customWidth="1"/>
    <col min="4" max="4" width="5.5703125" style="168" customWidth="1"/>
    <col min="5" max="5" width="8.5703125" style="181" customWidth="1"/>
    <col min="6" max="6" width="9.85546875" style="168" customWidth="1"/>
    <col min="7" max="7" width="13.85546875" style="168" customWidth="1"/>
    <col min="8" max="11" width="9.140625" style="168"/>
    <col min="12" max="12" width="75.42578125" style="168" customWidth="1"/>
    <col min="13" max="13" width="45.28515625" style="168" customWidth="1"/>
    <col min="14" max="16384" width="9.140625" style="168"/>
  </cols>
  <sheetData>
    <row r="1" spans="1:104" ht="15.75" x14ac:dyDescent="0.25">
      <c r="A1" s="167" t="s">
        <v>77</v>
      </c>
      <c r="B1" s="167"/>
      <c r="C1" s="167"/>
      <c r="D1" s="167"/>
      <c r="E1" s="167"/>
      <c r="F1" s="167"/>
      <c r="G1" s="167"/>
    </row>
    <row r="2" spans="1:104" ht="14.25" customHeight="1" thickBot="1" x14ac:dyDescent="0.25">
      <c r="B2" s="169"/>
      <c r="C2" s="170"/>
      <c r="D2" s="170"/>
      <c r="E2" s="171"/>
      <c r="F2" s="170"/>
      <c r="G2" s="170"/>
    </row>
    <row r="3" spans="1:104" ht="13.5" thickTop="1" x14ac:dyDescent="0.2">
      <c r="A3" s="107" t="s">
        <v>48</v>
      </c>
      <c r="B3" s="108"/>
      <c r="C3" s="109" t="str">
        <f>CONCATENATE(cislostavby," ",nazevstavby)</f>
        <v>17011 Koněšín - modernizace ZŠ č.145</v>
      </c>
      <c r="D3" s="110"/>
      <c r="E3" s="172" t="s">
        <v>64</v>
      </c>
      <c r="F3" s="173">
        <f>Rekapitulace!H1</f>
        <v>1</v>
      </c>
      <c r="G3" s="174"/>
    </row>
    <row r="4" spans="1:104" ht="13.5" thickBot="1" x14ac:dyDescent="0.25">
      <c r="A4" s="175" t="s">
        <v>50</v>
      </c>
      <c r="B4" s="116"/>
      <c r="C4" s="117" t="str">
        <f>CONCATENATE(cisloobjektu," ",nazevobjektu)</f>
        <v>1 Nabídka</v>
      </c>
      <c r="D4" s="118"/>
      <c r="E4" s="176" t="str">
        <f>Rekapitulace!G2</f>
        <v>Plyn</v>
      </c>
      <c r="F4" s="177"/>
      <c r="G4" s="178"/>
    </row>
    <row r="5" spans="1:104" ht="13.5" thickTop="1" x14ac:dyDescent="0.2">
      <c r="A5" s="179"/>
      <c r="B5" s="180"/>
      <c r="C5" s="180"/>
      <c r="G5" s="182"/>
    </row>
    <row r="6" spans="1:104" x14ac:dyDescent="0.2">
      <c r="A6" s="183" t="s">
        <v>65</v>
      </c>
      <c r="B6" s="184" t="s">
        <v>66</v>
      </c>
      <c r="C6" s="184" t="s">
        <v>67</v>
      </c>
      <c r="D6" s="184" t="s">
        <v>68</v>
      </c>
      <c r="E6" s="185" t="s">
        <v>69</v>
      </c>
      <c r="F6" s="184" t="s">
        <v>70</v>
      </c>
      <c r="G6" s="186" t="s">
        <v>71</v>
      </c>
    </row>
    <row r="7" spans="1:104" x14ac:dyDescent="0.2">
      <c r="A7" s="187" t="s">
        <v>72</v>
      </c>
      <c r="B7" s="188" t="s">
        <v>82</v>
      </c>
      <c r="C7" s="189" t="s">
        <v>83</v>
      </c>
      <c r="D7" s="190"/>
      <c r="E7" s="191"/>
      <c r="F7" s="191"/>
      <c r="G7" s="192"/>
      <c r="H7" s="193"/>
      <c r="I7" s="193"/>
      <c r="O7" s="194">
        <v>1</v>
      </c>
    </row>
    <row r="8" spans="1:104" x14ac:dyDescent="0.2">
      <c r="A8" s="195">
        <v>1</v>
      </c>
      <c r="B8" s="196" t="s">
        <v>84</v>
      </c>
      <c r="C8" s="197" t="s">
        <v>85</v>
      </c>
      <c r="D8" s="198" t="s">
        <v>86</v>
      </c>
      <c r="E8" s="199">
        <v>1</v>
      </c>
      <c r="F8" s="199">
        <v>0</v>
      </c>
      <c r="G8" s="200">
        <f>E8*F8</f>
        <v>0</v>
      </c>
      <c r="O8" s="194">
        <v>2</v>
      </c>
      <c r="AA8" s="168">
        <v>12</v>
      </c>
      <c r="AB8" s="168">
        <v>0</v>
      </c>
      <c r="AC8" s="168">
        <v>1</v>
      </c>
      <c r="AZ8" s="168">
        <v>2</v>
      </c>
      <c r="BA8" s="168">
        <f>IF(AZ8=1,G8,0)</f>
        <v>0</v>
      </c>
      <c r="BB8" s="168">
        <f>IF(AZ8=2,G8,0)</f>
        <v>0</v>
      </c>
      <c r="BC8" s="168">
        <f>IF(AZ8=3,G8,0)</f>
        <v>0</v>
      </c>
      <c r="BD8" s="168">
        <f>IF(AZ8=4,G8,0)</f>
        <v>0</v>
      </c>
      <c r="BE8" s="168">
        <f>IF(AZ8=5,G8,0)</f>
        <v>0</v>
      </c>
      <c r="CZ8" s="168">
        <v>0</v>
      </c>
    </row>
    <row r="9" spans="1:104" x14ac:dyDescent="0.2">
      <c r="A9" s="195">
        <v>2</v>
      </c>
      <c r="B9" s="196" t="s">
        <v>84</v>
      </c>
      <c r="C9" s="197" t="s">
        <v>87</v>
      </c>
      <c r="D9" s="198" t="s">
        <v>88</v>
      </c>
      <c r="E9" s="199">
        <v>1</v>
      </c>
      <c r="F9" s="199">
        <v>0</v>
      </c>
      <c r="G9" s="200">
        <f>E9*F9</f>
        <v>0</v>
      </c>
      <c r="O9" s="194">
        <v>2</v>
      </c>
      <c r="AA9" s="168">
        <v>12</v>
      </c>
      <c r="AB9" s="168">
        <v>0</v>
      </c>
      <c r="AC9" s="168">
        <v>2</v>
      </c>
      <c r="AZ9" s="168">
        <v>2</v>
      </c>
      <c r="BA9" s="168">
        <f>IF(AZ9=1,G9,0)</f>
        <v>0</v>
      </c>
      <c r="BB9" s="168">
        <f>IF(AZ9=2,G9,0)</f>
        <v>0</v>
      </c>
      <c r="BC9" s="168">
        <f>IF(AZ9=3,G9,0)</f>
        <v>0</v>
      </c>
      <c r="BD9" s="168">
        <f>IF(AZ9=4,G9,0)</f>
        <v>0</v>
      </c>
      <c r="BE9" s="168">
        <f>IF(AZ9=5,G9,0)</f>
        <v>0</v>
      </c>
      <c r="CZ9" s="168">
        <v>0</v>
      </c>
    </row>
    <row r="10" spans="1:104" x14ac:dyDescent="0.2">
      <c r="A10" s="195">
        <v>3</v>
      </c>
      <c r="B10" s="196" t="s">
        <v>84</v>
      </c>
      <c r="C10" s="197" t="s">
        <v>89</v>
      </c>
      <c r="D10" s="198" t="s">
        <v>86</v>
      </c>
      <c r="E10" s="199">
        <v>1</v>
      </c>
      <c r="F10" s="199">
        <v>0</v>
      </c>
      <c r="G10" s="200">
        <f>E10*F10</f>
        <v>0</v>
      </c>
      <c r="O10" s="194">
        <v>2</v>
      </c>
      <c r="AA10" s="168">
        <v>12</v>
      </c>
      <c r="AB10" s="168">
        <v>0</v>
      </c>
      <c r="AC10" s="168">
        <v>3</v>
      </c>
      <c r="AZ10" s="168">
        <v>2</v>
      </c>
      <c r="BA10" s="168">
        <f>IF(AZ10=1,G10,0)</f>
        <v>0</v>
      </c>
      <c r="BB10" s="168">
        <f>IF(AZ10=2,G10,0)</f>
        <v>0</v>
      </c>
      <c r="BC10" s="168">
        <f>IF(AZ10=3,G10,0)</f>
        <v>0</v>
      </c>
      <c r="BD10" s="168">
        <f>IF(AZ10=4,G10,0)</f>
        <v>0</v>
      </c>
      <c r="BE10" s="168">
        <f>IF(AZ10=5,G10,0)</f>
        <v>0</v>
      </c>
      <c r="CZ10" s="168">
        <v>0</v>
      </c>
    </row>
    <row r="11" spans="1:104" x14ac:dyDescent="0.2">
      <c r="A11" s="195">
        <v>4</v>
      </c>
      <c r="B11" s="196" t="s">
        <v>90</v>
      </c>
      <c r="C11" s="197" t="s">
        <v>91</v>
      </c>
      <c r="D11" s="198" t="s">
        <v>88</v>
      </c>
      <c r="E11" s="199">
        <v>1</v>
      </c>
      <c r="F11" s="199">
        <v>0</v>
      </c>
      <c r="G11" s="200">
        <f>E11*F11</f>
        <v>0</v>
      </c>
      <c r="O11" s="194">
        <v>2</v>
      </c>
      <c r="AA11" s="168">
        <v>1</v>
      </c>
      <c r="AB11" s="168">
        <v>7</v>
      </c>
      <c r="AC11" s="168">
        <v>7</v>
      </c>
      <c r="AZ11" s="168">
        <v>2</v>
      </c>
      <c r="BA11" s="168">
        <f>IF(AZ11=1,G11,0)</f>
        <v>0</v>
      </c>
      <c r="BB11" s="168">
        <f>IF(AZ11=2,G11,0)</f>
        <v>0</v>
      </c>
      <c r="BC11" s="168">
        <f>IF(AZ11=3,G11,0)</f>
        <v>0</v>
      </c>
      <c r="BD11" s="168">
        <f>IF(AZ11=4,G11,0)</f>
        <v>0</v>
      </c>
      <c r="BE11" s="168">
        <f>IF(AZ11=5,G11,0)</f>
        <v>0</v>
      </c>
      <c r="CZ11" s="168">
        <v>0</v>
      </c>
    </row>
    <row r="12" spans="1:104" x14ac:dyDescent="0.2">
      <c r="A12" s="195">
        <v>5</v>
      </c>
      <c r="B12" s="196" t="s">
        <v>84</v>
      </c>
      <c r="C12" s="197" t="s">
        <v>92</v>
      </c>
      <c r="D12" s="198" t="s">
        <v>74</v>
      </c>
      <c r="E12" s="199">
        <v>1</v>
      </c>
      <c r="F12" s="199">
        <v>0</v>
      </c>
      <c r="G12" s="200">
        <f>E12*F12</f>
        <v>0</v>
      </c>
      <c r="O12" s="194">
        <v>2</v>
      </c>
      <c r="AA12" s="168">
        <v>12</v>
      </c>
      <c r="AB12" s="168">
        <v>0</v>
      </c>
      <c r="AC12" s="168">
        <v>4</v>
      </c>
      <c r="AZ12" s="168">
        <v>2</v>
      </c>
      <c r="BA12" s="168">
        <f>IF(AZ12=1,G12,0)</f>
        <v>0</v>
      </c>
      <c r="BB12" s="168">
        <f>IF(AZ12=2,G12,0)</f>
        <v>0</v>
      </c>
      <c r="BC12" s="168">
        <f>IF(AZ12=3,G12,0)</f>
        <v>0</v>
      </c>
      <c r="BD12" s="168">
        <f>IF(AZ12=4,G12,0)</f>
        <v>0</v>
      </c>
      <c r="BE12" s="168">
        <f>IF(AZ12=5,G12,0)</f>
        <v>0</v>
      </c>
      <c r="CZ12" s="168">
        <v>0</v>
      </c>
    </row>
    <row r="13" spans="1:104" x14ac:dyDescent="0.2">
      <c r="A13" s="195">
        <v>6</v>
      </c>
      <c r="B13" s="196" t="s">
        <v>84</v>
      </c>
      <c r="C13" s="197" t="s">
        <v>93</v>
      </c>
      <c r="D13" s="198" t="s">
        <v>74</v>
      </c>
      <c r="E13" s="199">
        <v>1</v>
      </c>
      <c r="F13" s="199">
        <v>0</v>
      </c>
      <c r="G13" s="200">
        <f>E13*F13</f>
        <v>0</v>
      </c>
      <c r="O13" s="194">
        <v>2</v>
      </c>
      <c r="AA13" s="168">
        <v>12</v>
      </c>
      <c r="AB13" s="168">
        <v>0</v>
      </c>
      <c r="AC13" s="168">
        <v>5</v>
      </c>
      <c r="AZ13" s="168">
        <v>2</v>
      </c>
      <c r="BA13" s="168">
        <f>IF(AZ13=1,G13,0)</f>
        <v>0</v>
      </c>
      <c r="BB13" s="168">
        <f>IF(AZ13=2,G13,0)</f>
        <v>0</v>
      </c>
      <c r="BC13" s="168">
        <f>IF(AZ13=3,G13,0)</f>
        <v>0</v>
      </c>
      <c r="BD13" s="168">
        <f>IF(AZ13=4,G13,0)</f>
        <v>0</v>
      </c>
      <c r="BE13" s="168">
        <f>IF(AZ13=5,G13,0)</f>
        <v>0</v>
      </c>
      <c r="CZ13" s="168">
        <v>0</v>
      </c>
    </row>
    <row r="14" spans="1:104" x14ac:dyDescent="0.2">
      <c r="A14" s="195">
        <v>7</v>
      </c>
      <c r="B14" s="196" t="s">
        <v>84</v>
      </c>
      <c r="C14" s="197" t="s">
        <v>94</v>
      </c>
      <c r="D14" s="198" t="s">
        <v>86</v>
      </c>
      <c r="E14" s="199">
        <v>2</v>
      </c>
      <c r="F14" s="199">
        <v>0</v>
      </c>
      <c r="G14" s="200">
        <f>E14*F14</f>
        <v>0</v>
      </c>
      <c r="O14" s="194">
        <v>2</v>
      </c>
      <c r="AA14" s="168">
        <v>12</v>
      </c>
      <c r="AB14" s="168">
        <v>0</v>
      </c>
      <c r="AC14" s="168">
        <v>6</v>
      </c>
      <c r="AZ14" s="168">
        <v>2</v>
      </c>
      <c r="BA14" s="168">
        <f>IF(AZ14=1,G14,0)</f>
        <v>0</v>
      </c>
      <c r="BB14" s="168">
        <f>IF(AZ14=2,G14,0)</f>
        <v>0</v>
      </c>
      <c r="BC14" s="168">
        <f>IF(AZ14=3,G14,0)</f>
        <v>0</v>
      </c>
      <c r="BD14" s="168">
        <f>IF(AZ14=4,G14,0)</f>
        <v>0</v>
      </c>
      <c r="BE14" s="168">
        <f>IF(AZ14=5,G14,0)</f>
        <v>0</v>
      </c>
      <c r="CZ14" s="168">
        <v>0</v>
      </c>
    </row>
    <row r="15" spans="1:104" ht="22.5" x14ac:dyDescent="0.2">
      <c r="A15" s="195">
        <v>8</v>
      </c>
      <c r="B15" s="196" t="s">
        <v>95</v>
      </c>
      <c r="C15" s="197" t="s">
        <v>96</v>
      </c>
      <c r="D15" s="198" t="s">
        <v>97</v>
      </c>
      <c r="E15" s="199">
        <v>6</v>
      </c>
      <c r="F15" s="199">
        <v>0</v>
      </c>
      <c r="G15" s="200">
        <f>E15*F15</f>
        <v>0</v>
      </c>
      <c r="O15" s="194">
        <v>2</v>
      </c>
      <c r="AA15" s="168">
        <v>1</v>
      </c>
      <c r="AB15" s="168">
        <v>7</v>
      </c>
      <c r="AC15" s="168">
        <v>7</v>
      </c>
      <c r="AZ15" s="168">
        <v>2</v>
      </c>
      <c r="BA15" s="168">
        <f>IF(AZ15=1,G15,0)</f>
        <v>0</v>
      </c>
      <c r="BB15" s="168">
        <f>IF(AZ15=2,G15,0)</f>
        <v>0</v>
      </c>
      <c r="BC15" s="168">
        <f>IF(AZ15=3,G15,0)</f>
        <v>0</v>
      </c>
      <c r="BD15" s="168">
        <f>IF(AZ15=4,G15,0)</f>
        <v>0</v>
      </c>
      <c r="BE15" s="168">
        <f>IF(AZ15=5,G15,0)</f>
        <v>0</v>
      </c>
      <c r="CZ15" s="168">
        <v>6.5958099999999997E-3</v>
      </c>
    </row>
    <row r="16" spans="1:104" ht="22.5" x14ac:dyDescent="0.2">
      <c r="A16" s="195">
        <v>9</v>
      </c>
      <c r="B16" s="196" t="s">
        <v>98</v>
      </c>
      <c r="C16" s="197" t="s">
        <v>99</v>
      </c>
      <c r="D16" s="198" t="s">
        <v>97</v>
      </c>
      <c r="E16" s="199">
        <v>15</v>
      </c>
      <c r="F16" s="199">
        <v>0</v>
      </c>
      <c r="G16" s="200">
        <f>E16*F16</f>
        <v>0</v>
      </c>
      <c r="O16" s="194">
        <v>2</v>
      </c>
      <c r="AA16" s="168">
        <v>1</v>
      </c>
      <c r="AB16" s="168">
        <v>7</v>
      </c>
      <c r="AC16" s="168">
        <v>7</v>
      </c>
      <c r="AZ16" s="168">
        <v>2</v>
      </c>
      <c r="BA16" s="168">
        <f>IF(AZ16=1,G16,0)</f>
        <v>0</v>
      </c>
      <c r="BB16" s="168">
        <f>IF(AZ16=2,G16,0)</f>
        <v>0</v>
      </c>
      <c r="BC16" s="168">
        <f>IF(AZ16=3,G16,0)</f>
        <v>0</v>
      </c>
      <c r="BD16" s="168">
        <f>IF(AZ16=4,G16,0)</f>
        <v>0</v>
      </c>
      <c r="BE16" s="168">
        <f>IF(AZ16=5,G16,0)</f>
        <v>0</v>
      </c>
      <c r="CZ16" s="168">
        <v>6.7069900000000003E-3</v>
      </c>
    </row>
    <row r="17" spans="1:104" x14ac:dyDescent="0.2">
      <c r="A17" s="195">
        <v>10</v>
      </c>
      <c r="B17" s="196" t="s">
        <v>100</v>
      </c>
      <c r="C17" s="197" t="s">
        <v>101</v>
      </c>
      <c r="D17" s="198" t="s">
        <v>97</v>
      </c>
      <c r="E17" s="199">
        <v>21</v>
      </c>
      <c r="F17" s="199">
        <v>0</v>
      </c>
      <c r="G17" s="200">
        <f>E17*F17</f>
        <v>0</v>
      </c>
      <c r="O17" s="194">
        <v>2</v>
      </c>
      <c r="AA17" s="168">
        <v>1</v>
      </c>
      <c r="AB17" s="168">
        <v>7</v>
      </c>
      <c r="AC17" s="168">
        <v>7</v>
      </c>
      <c r="AZ17" s="168">
        <v>2</v>
      </c>
      <c r="BA17" s="168">
        <f>IF(AZ17=1,G17,0)</f>
        <v>0</v>
      </c>
      <c r="BB17" s="168">
        <f>IF(AZ17=2,G17,0)</f>
        <v>0</v>
      </c>
      <c r="BC17" s="168">
        <f>IF(AZ17=3,G17,0)</f>
        <v>0</v>
      </c>
      <c r="BD17" s="168">
        <f>IF(AZ17=4,G17,0)</f>
        <v>0</v>
      </c>
      <c r="BE17" s="168">
        <f>IF(AZ17=5,G17,0)</f>
        <v>0</v>
      </c>
      <c r="CZ17" s="168">
        <v>8.0000000000000007E-5</v>
      </c>
    </row>
    <row r="18" spans="1:104" x14ac:dyDescent="0.2">
      <c r="A18" s="195">
        <v>11</v>
      </c>
      <c r="B18" s="196" t="s">
        <v>84</v>
      </c>
      <c r="C18" s="197" t="s">
        <v>102</v>
      </c>
      <c r="D18" s="198" t="s">
        <v>86</v>
      </c>
      <c r="E18" s="199">
        <v>1</v>
      </c>
      <c r="F18" s="199">
        <v>0</v>
      </c>
      <c r="G18" s="200">
        <f>E18*F18</f>
        <v>0</v>
      </c>
      <c r="O18" s="194">
        <v>2</v>
      </c>
      <c r="AA18" s="168">
        <v>12</v>
      </c>
      <c r="AB18" s="168">
        <v>0</v>
      </c>
      <c r="AC18" s="168">
        <v>10</v>
      </c>
      <c r="AZ18" s="168">
        <v>2</v>
      </c>
      <c r="BA18" s="168">
        <f>IF(AZ18=1,G18,0)</f>
        <v>0</v>
      </c>
      <c r="BB18" s="168">
        <f>IF(AZ18=2,G18,0)</f>
        <v>0</v>
      </c>
      <c r="BC18" s="168">
        <f>IF(AZ18=3,G18,0)</f>
        <v>0</v>
      </c>
      <c r="BD18" s="168">
        <f>IF(AZ18=4,G18,0)</f>
        <v>0</v>
      </c>
      <c r="BE18" s="168">
        <f>IF(AZ18=5,G18,0)</f>
        <v>0</v>
      </c>
      <c r="CZ18" s="168">
        <v>0</v>
      </c>
    </row>
    <row r="19" spans="1:104" x14ac:dyDescent="0.2">
      <c r="A19" s="195">
        <v>12</v>
      </c>
      <c r="B19" s="196" t="s">
        <v>84</v>
      </c>
      <c r="C19" s="197" t="s">
        <v>103</v>
      </c>
      <c r="D19" s="198" t="s">
        <v>86</v>
      </c>
      <c r="E19" s="199">
        <v>1</v>
      </c>
      <c r="F19" s="199">
        <v>0</v>
      </c>
      <c r="G19" s="200">
        <f>E19*F19</f>
        <v>0</v>
      </c>
      <c r="O19" s="194">
        <v>2</v>
      </c>
      <c r="AA19" s="168">
        <v>12</v>
      </c>
      <c r="AB19" s="168">
        <v>0</v>
      </c>
      <c r="AC19" s="168">
        <v>11</v>
      </c>
      <c r="AZ19" s="168">
        <v>2</v>
      </c>
      <c r="BA19" s="168">
        <f>IF(AZ19=1,G19,0)</f>
        <v>0</v>
      </c>
      <c r="BB19" s="168">
        <f>IF(AZ19=2,G19,0)</f>
        <v>0</v>
      </c>
      <c r="BC19" s="168">
        <f>IF(AZ19=3,G19,0)</f>
        <v>0</v>
      </c>
      <c r="BD19" s="168">
        <f>IF(AZ19=4,G19,0)</f>
        <v>0</v>
      </c>
      <c r="BE19" s="168">
        <f>IF(AZ19=5,G19,0)</f>
        <v>0</v>
      </c>
      <c r="CZ19" s="168">
        <v>0</v>
      </c>
    </row>
    <row r="20" spans="1:104" x14ac:dyDescent="0.2">
      <c r="A20" s="195">
        <v>13</v>
      </c>
      <c r="B20" s="196" t="s">
        <v>84</v>
      </c>
      <c r="C20" s="197" t="s">
        <v>104</v>
      </c>
      <c r="D20" s="198" t="s">
        <v>86</v>
      </c>
      <c r="E20" s="199">
        <v>1</v>
      </c>
      <c r="F20" s="199">
        <v>0</v>
      </c>
      <c r="G20" s="200">
        <f>E20*F20</f>
        <v>0</v>
      </c>
      <c r="O20" s="194">
        <v>2</v>
      </c>
      <c r="AA20" s="168">
        <v>12</v>
      </c>
      <c r="AB20" s="168">
        <v>0</v>
      </c>
      <c r="AC20" s="168">
        <v>12</v>
      </c>
      <c r="AZ20" s="168">
        <v>2</v>
      </c>
      <c r="BA20" s="168">
        <f>IF(AZ20=1,G20,0)</f>
        <v>0</v>
      </c>
      <c r="BB20" s="168">
        <f>IF(AZ20=2,G20,0)</f>
        <v>0</v>
      </c>
      <c r="BC20" s="168">
        <f>IF(AZ20=3,G20,0)</f>
        <v>0</v>
      </c>
      <c r="BD20" s="168">
        <f>IF(AZ20=4,G20,0)</f>
        <v>0</v>
      </c>
      <c r="BE20" s="168">
        <f>IF(AZ20=5,G20,0)</f>
        <v>0</v>
      </c>
      <c r="CZ20" s="168">
        <v>0</v>
      </c>
    </row>
    <row r="21" spans="1:104" x14ac:dyDescent="0.2">
      <c r="A21" s="201"/>
      <c r="B21" s="202" t="s">
        <v>75</v>
      </c>
      <c r="C21" s="203" t="str">
        <f>CONCATENATE(B7," ",C7)</f>
        <v>723 Vnitřní plynovod</v>
      </c>
      <c r="D21" s="201"/>
      <c r="E21" s="204"/>
      <c r="F21" s="204"/>
      <c r="G21" s="205">
        <f>SUM(G7:G20)</f>
        <v>0</v>
      </c>
      <c r="O21" s="194">
        <v>4</v>
      </c>
      <c r="BA21" s="206">
        <f>SUM(BA7:BA20)</f>
        <v>0</v>
      </c>
      <c r="BB21" s="206">
        <f>SUM(BB7:BB20)</f>
        <v>0</v>
      </c>
      <c r="BC21" s="206">
        <f>SUM(BC7:BC20)</f>
        <v>0</v>
      </c>
      <c r="BD21" s="206">
        <f>SUM(BD7:BD20)</f>
        <v>0</v>
      </c>
      <c r="BE21" s="206">
        <f>SUM(BE7:BE20)</f>
        <v>0</v>
      </c>
    </row>
    <row r="22" spans="1:104" x14ac:dyDescent="0.2">
      <c r="E22" s="168"/>
    </row>
    <row r="23" spans="1:104" x14ac:dyDescent="0.2">
      <c r="E23" s="168"/>
    </row>
    <row r="24" spans="1:104" x14ac:dyDescent="0.2">
      <c r="E24" s="168"/>
    </row>
    <row r="25" spans="1:104" x14ac:dyDescent="0.2">
      <c r="E25" s="168"/>
    </row>
    <row r="26" spans="1:104" x14ac:dyDescent="0.2">
      <c r="E26" s="168"/>
    </row>
    <row r="27" spans="1:104" x14ac:dyDescent="0.2">
      <c r="E27" s="168"/>
    </row>
    <row r="28" spans="1:104" x14ac:dyDescent="0.2">
      <c r="E28" s="168"/>
    </row>
    <row r="29" spans="1:104" x14ac:dyDescent="0.2">
      <c r="E29" s="168"/>
    </row>
    <row r="30" spans="1:104" x14ac:dyDescent="0.2">
      <c r="E30" s="168"/>
    </row>
    <row r="31" spans="1:104" x14ac:dyDescent="0.2">
      <c r="E31" s="168"/>
    </row>
    <row r="32" spans="1:104" x14ac:dyDescent="0.2">
      <c r="E32" s="168"/>
    </row>
    <row r="33" spans="1:7" x14ac:dyDescent="0.2">
      <c r="E33" s="168"/>
    </row>
    <row r="34" spans="1:7" x14ac:dyDescent="0.2">
      <c r="E34" s="168"/>
    </row>
    <row r="35" spans="1:7" x14ac:dyDescent="0.2">
      <c r="E35" s="168"/>
    </row>
    <row r="36" spans="1:7" x14ac:dyDescent="0.2">
      <c r="E36" s="168"/>
    </row>
    <row r="37" spans="1:7" x14ac:dyDescent="0.2">
      <c r="E37" s="168"/>
    </row>
    <row r="38" spans="1:7" x14ac:dyDescent="0.2">
      <c r="E38" s="168"/>
    </row>
    <row r="39" spans="1:7" x14ac:dyDescent="0.2">
      <c r="E39" s="168"/>
    </row>
    <row r="40" spans="1:7" x14ac:dyDescent="0.2">
      <c r="E40" s="168"/>
    </row>
    <row r="41" spans="1:7" x14ac:dyDescent="0.2">
      <c r="E41" s="168"/>
    </row>
    <row r="42" spans="1:7" x14ac:dyDescent="0.2">
      <c r="E42" s="168"/>
    </row>
    <row r="43" spans="1:7" x14ac:dyDescent="0.2">
      <c r="E43" s="168"/>
    </row>
    <row r="44" spans="1:7" x14ac:dyDescent="0.2">
      <c r="E44" s="168"/>
    </row>
    <row r="45" spans="1:7" x14ac:dyDescent="0.2">
      <c r="A45" s="207"/>
      <c r="B45" s="207"/>
      <c r="C45" s="207"/>
      <c r="D45" s="207"/>
      <c r="E45" s="207"/>
      <c r="F45" s="207"/>
      <c r="G45" s="207"/>
    </row>
    <row r="46" spans="1:7" x14ac:dyDescent="0.2">
      <c r="A46" s="207"/>
      <c r="B46" s="207"/>
      <c r="C46" s="207"/>
      <c r="D46" s="207"/>
      <c r="E46" s="207"/>
      <c r="F46" s="207"/>
      <c r="G46" s="207"/>
    </row>
    <row r="47" spans="1:7" x14ac:dyDescent="0.2">
      <c r="A47" s="207"/>
      <c r="B47" s="207"/>
      <c r="C47" s="207"/>
      <c r="D47" s="207"/>
      <c r="E47" s="207"/>
      <c r="F47" s="207"/>
      <c r="G47" s="207"/>
    </row>
    <row r="48" spans="1:7" x14ac:dyDescent="0.2">
      <c r="A48" s="207"/>
      <c r="B48" s="207"/>
      <c r="C48" s="207"/>
      <c r="D48" s="207"/>
      <c r="E48" s="207"/>
      <c r="F48" s="207"/>
      <c r="G48" s="207"/>
    </row>
    <row r="49" spans="5:5" x14ac:dyDescent="0.2">
      <c r="E49" s="168"/>
    </row>
    <row r="50" spans="5:5" x14ac:dyDescent="0.2">
      <c r="E50" s="168"/>
    </row>
    <row r="51" spans="5:5" x14ac:dyDescent="0.2">
      <c r="E51" s="168"/>
    </row>
    <row r="52" spans="5:5" x14ac:dyDescent="0.2">
      <c r="E52" s="168"/>
    </row>
    <row r="53" spans="5:5" x14ac:dyDescent="0.2">
      <c r="E53" s="168"/>
    </row>
    <row r="54" spans="5:5" x14ac:dyDescent="0.2">
      <c r="E54" s="168"/>
    </row>
    <row r="55" spans="5:5" x14ac:dyDescent="0.2">
      <c r="E55" s="168"/>
    </row>
    <row r="56" spans="5:5" x14ac:dyDescent="0.2">
      <c r="E56" s="168"/>
    </row>
    <row r="57" spans="5:5" x14ac:dyDescent="0.2">
      <c r="E57" s="168"/>
    </row>
    <row r="58" spans="5:5" x14ac:dyDescent="0.2">
      <c r="E58" s="168"/>
    </row>
    <row r="59" spans="5:5" x14ac:dyDescent="0.2">
      <c r="E59" s="168"/>
    </row>
    <row r="60" spans="5:5" x14ac:dyDescent="0.2">
      <c r="E60" s="168"/>
    </row>
    <row r="61" spans="5:5" x14ac:dyDescent="0.2">
      <c r="E61" s="168"/>
    </row>
    <row r="62" spans="5:5" x14ac:dyDescent="0.2">
      <c r="E62" s="168"/>
    </row>
    <row r="63" spans="5:5" x14ac:dyDescent="0.2">
      <c r="E63" s="168"/>
    </row>
    <row r="64" spans="5:5" x14ac:dyDescent="0.2">
      <c r="E64" s="168"/>
    </row>
    <row r="65" spans="1:5" x14ac:dyDescent="0.2">
      <c r="E65" s="168"/>
    </row>
    <row r="66" spans="1:5" x14ac:dyDescent="0.2">
      <c r="E66" s="168"/>
    </row>
    <row r="67" spans="1:5" x14ac:dyDescent="0.2">
      <c r="E67" s="168"/>
    </row>
    <row r="68" spans="1:5" x14ac:dyDescent="0.2">
      <c r="E68" s="168"/>
    </row>
    <row r="69" spans="1:5" x14ac:dyDescent="0.2">
      <c r="E69" s="168"/>
    </row>
    <row r="70" spans="1:5" x14ac:dyDescent="0.2">
      <c r="E70" s="168"/>
    </row>
    <row r="71" spans="1:5" x14ac:dyDescent="0.2">
      <c r="E71" s="168"/>
    </row>
    <row r="72" spans="1:5" x14ac:dyDescent="0.2">
      <c r="E72" s="168"/>
    </row>
    <row r="73" spans="1:5" x14ac:dyDescent="0.2">
      <c r="E73" s="168"/>
    </row>
    <row r="74" spans="1:5" x14ac:dyDescent="0.2">
      <c r="E74" s="168"/>
    </row>
    <row r="75" spans="1:5" x14ac:dyDescent="0.2">
      <c r="E75" s="168"/>
    </row>
    <row r="76" spans="1:5" x14ac:dyDescent="0.2">
      <c r="E76" s="168"/>
    </row>
    <row r="77" spans="1:5" x14ac:dyDescent="0.2">
      <c r="E77" s="168"/>
    </row>
    <row r="78" spans="1:5" x14ac:dyDescent="0.2">
      <c r="E78" s="168"/>
    </row>
    <row r="79" spans="1:5" x14ac:dyDescent="0.2">
      <c r="E79" s="168"/>
    </row>
    <row r="80" spans="1:5" x14ac:dyDescent="0.2">
      <c r="A80" s="208"/>
      <c r="B80" s="208"/>
    </row>
    <row r="81" spans="1:7" x14ac:dyDescent="0.2">
      <c r="A81" s="207"/>
      <c r="B81" s="207"/>
      <c r="C81" s="209"/>
      <c r="D81" s="209"/>
      <c r="E81" s="210"/>
      <c r="F81" s="209"/>
      <c r="G81" s="211"/>
    </row>
    <row r="82" spans="1:7" x14ac:dyDescent="0.2">
      <c r="A82" s="212"/>
      <c r="B82" s="212"/>
      <c r="C82" s="207"/>
      <c r="D82" s="207"/>
      <c r="E82" s="213"/>
      <c r="F82" s="207"/>
      <c r="G82" s="207"/>
    </row>
    <row r="83" spans="1:7" x14ac:dyDescent="0.2">
      <c r="A83" s="207"/>
      <c r="B83" s="207"/>
      <c r="C83" s="207"/>
      <c r="D83" s="207"/>
      <c r="E83" s="213"/>
      <c r="F83" s="207"/>
      <c r="G83" s="207"/>
    </row>
    <row r="84" spans="1:7" x14ac:dyDescent="0.2">
      <c r="A84" s="207"/>
      <c r="B84" s="207"/>
      <c r="C84" s="207"/>
      <c r="D84" s="207"/>
      <c r="E84" s="213"/>
      <c r="F84" s="207"/>
      <c r="G84" s="207"/>
    </row>
    <row r="85" spans="1:7" x14ac:dyDescent="0.2">
      <c r="A85" s="207"/>
      <c r="B85" s="207"/>
      <c r="C85" s="207"/>
      <c r="D85" s="207"/>
      <c r="E85" s="213"/>
      <c r="F85" s="207"/>
      <c r="G85" s="207"/>
    </row>
    <row r="86" spans="1:7" x14ac:dyDescent="0.2">
      <c r="A86" s="207"/>
      <c r="B86" s="207"/>
      <c r="C86" s="207"/>
      <c r="D86" s="207"/>
      <c r="E86" s="213"/>
      <c r="F86" s="207"/>
      <c r="G86" s="207"/>
    </row>
    <row r="87" spans="1:7" x14ac:dyDescent="0.2">
      <c r="A87" s="207"/>
      <c r="B87" s="207"/>
      <c r="C87" s="207"/>
      <c r="D87" s="207"/>
      <c r="E87" s="213"/>
      <c r="F87" s="207"/>
      <c r="G87" s="207"/>
    </row>
    <row r="88" spans="1:7" x14ac:dyDescent="0.2">
      <c r="A88" s="207"/>
      <c r="B88" s="207"/>
      <c r="C88" s="207"/>
      <c r="D88" s="207"/>
      <c r="E88" s="213"/>
      <c r="F88" s="207"/>
      <c r="G88" s="207"/>
    </row>
    <row r="89" spans="1:7" x14ac:dyDescent="0.2">
      <c r="A89" s="207"/>
      <c r="B89" s="207"/>
      <c r="C89" s="207"/>
      <c r="D89" s="207"/>
      <c r="E89" s="213"/>
      <c r="F89" s="207"/>
      <c r="G89" s="207"/>
    </row>
    <row r="90" spans="1:7" x14ac:dyDescent="0.2">
      <c r="A90" s="207"/>
      <c r="B90" s="207"/>
      <c r="C90" s="207"/>
      <c r="D90" s="207"/>
      <c r="E90" s="213"/>
      <c r="F90" s="207"/>
      <c r="G90" s="207"/>
    </row>
    <row r="91" spans="1:7" x14ac:dyDescent="0.2">
      <c r="A91" s="207"/>
      <c r="B91" s="207"/>
      <c r="C91" s="207"/>
      <c r="D91" s="207"/>
      <c r="E91" s="213"/>
      <c r="F91" s="207"/>
      <c r="G91" s="207"/>
    </row>
    <row r="92" spans="1:7" x14ac:dyDescent="0.2">
      <c r="A92" s="207"/>
      <c r="B92" s="207"/>
      <c r="C92" s="207"/>
      <c r="D92" s="207"/>
      <c r="E92" s="213"/>
      <c r="F92" s="207"/>
      <c r="G92" s="207"/>
    </row>
    <row r="93" spans="1:7" x14ac:dyDescent="0.2">
      <c r="A93" s="207"/>
      <c r="B93" s="207"/>
      <c r="C93" s="207"/>
      <c r="D93" s="207"/>
      <c r="E93" s="213"/>
      <c r="F93" s="207"/>
      <c r="G93" s="207"/>
    </row>
    <row r="94" spans="1:7" x14ac:dyDescent="0.2">
      <c r="A94" s="207"/>
      <c r="B94" s="207"/>
      <c r="C94" s="207"/>
      <c r="D94" s="207"/>
      <c r="E94" s="213"/>
      <c r="F94" s="207"/>
      <c r="G94" s="207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2020-03-24T08:57:00Z</dcterms:created>
  <dcterms:modified xsi:type="dcterms:W3CDTF">2020-03-24T08:57:08Z</dcterms:modified>
</cp:coreProperties>
</file>